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8B5ACE5E-314E-4A0E-9C7A-97A4353FE5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1" l="1"/>
  <c r="R25" i="1" s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Q26" i="1"/>
  <c r="Q25" i="1"/>
  <c r="Q24" i="1" s="1"/>
  <c r="Q23" i="1" s="1"/>
  <c r="Q22" i="1" s="1"/>
  <c r="Q21" i="1" s="1"/>
  <c r="Q20" i="1" s="1"/>
  <c r="Q19" i="1" s="1"/>
  <c r="Q18" i="1" s="1"/>
  <c r="Q17" i="1" s="1"/>
  <c r="Q16" i="1" s="1"/>
  <c r="Q15" i="1" s="1"/>
  <c r="Q14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AG12" i="1"/>
  <c r="AH12" i="1" s="1"/>
  <c r="AD15" i="1" s="1"/>
  <c r="AC24" i="1" l="1"/>
  <c r="AE24" i="1" s="1"/>
  <c r="AC25" i="1"/>
  <c r="AE25" i="1" s="1"/>
  <c r="AC26" i="1"/>
  <c r="AE26" i="1" s="1"/>
  <c r="AC27" i="1"/>
  <c r="AE27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P26" i="1" l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<sst xmlns="http://schemas.openxmlformats.org/spreadsheetml/2006/main" count="55" uniqueCount="42">
  <si>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</si>
  <si>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</si>
  <si>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</si>
  <si>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</si>
  <si>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</si>
  <si>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</si>
  <si>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</si>
  <si>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</si>
  <si>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</si>
  <si>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</si>
  <si>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</si>
  <si>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</si>
  <si>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</si>
  <si>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</si>
  <si>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</si>
  <si>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</si>
  <si>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</si>
  <si>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</si>
  <si>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</si>
  <si>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</si>
  <si>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</si>
  <si>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</si>
  <si>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</si>
  <si>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</si>
  <si>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</si>
  <si>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</si>
  <si>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IAȘI – Bulbucani – FOCURI</t>
  </si>
  <si>
    <t xml:space="preserve">    Codul traseului: G6T5</t>
  </si>
  <si>
    <t>IAŞI – Rond Agronomie</t>
  </si>
  <si>
    <t>BREAZU-Sat Nou</t>
  </si>
  <si>
    <t>HORLEȘTI-La Dispensar</t>
  </si>
  <si>
    <t>LARGA JIJIA-Biserică</t>
  </si>
  <si>
    <t>MOVILENI-La chesoane</t>
  </si>
  <si>
    <t>MĂLĂIEȘTI-Magazin</t>
  </si>
  <si>
    <t>FORĂȘTI-Școală</t>
  </si>
  <si>
    <t>FORĂȘTI-Parc</t>
  </si>
  <si>
    <t>GROPNIȚA-Conache</t>
  </si>
  <si>
    <t>BULBUCANI-Primărie</t>
  </si>
  <si>
    <t>FOCURI-Sector 11 Ram.</t>
  </si>
  <si>
    <t>FOCURI-Club Yustin</t>
  </si>
  <si>
    <t>FOCURI-Șc. profesională</t>
  </si>
  <si>
    <t>FOCURI-Sector 1 Intrare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</si>
</sst>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2"/>
  <sheetViews>
    <sheetView tabSelected="1" workbookViewId="0">
      <selection activeCell="F4" sqref="F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 x14ac:dyDescent="0.3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 x14ac:dyDescent="0.3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 x14ac:dyDescent="0.3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 x14ac:dyDescent="0.35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39.799999999999997</v>
      </c>
      <c r="AH12">
        <f>AG12*AH11/AG11</f>
        <v>64.540540540540547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0.22569444444444445</v>
      </c>
      <c r="B14" s="52">
        <v>0.625</v>
      </c>
      <c r="C14" s="52">
        <v>0.8125</v>
      </c>
      <c r="D14" s="28"/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R22" si="0">P15+$AE15</f>
        <v>0.3158912037037036</v>
      </c>
      <c r="Q14" s="32">
        <f t="shared" si="0"/>
        <v>0.71519675925925941</v>
      </c>
      <c r="R14" s="32">
        <f t="shared" si="0"/>
        <v>0.22561342592592593</v>
      </c>
      <c r="S14" s="56"/>
      <c r="T14" s="56"/>
      <c r="U14" s="56"/>
      <c r="V14" s="56"/>
      <c r="W14" s="29"/>
      <c r="X14" s="29"/>
      <c r="Y14" s="29"/>
      <c r="Z14" s="29"/>
      <c r="AA14" s="30"/>
    </row>
    <row r="15" spans="1:34" x14ac:dyDescent="0.3">
      <c r="A15" s="24">
        <f>A14+$AE15</f>
        <v>0.23170138888888889</v>
      </c>
      <c r="B15" s="53">
        <f t="shared" ref="B15" si="1">B14+$AE15</f>
        <v>0.6310069444444445</v>
      </c>
      <c r="C15" s="53">
        <f t="shared" ref="C15" si="2">C14+$AE15</f>
        <v>0.8185069444444445</v>
      </c>
      <c r="D15" s="27"/>
      <c r="E15" s="27"/>
      <c r="F15" s="27"/>
      <c r="G15" s="27"/>
      <c r="H15" s="27"/>
      <c r="I15" s="27"/>
      <c r="J15" s="27"/>
      <c r="K15" s="27"/>
      <c r="L15" s="34"/>
      <c r="M15" s="37">
        <v>5.3</v>
      </c>
      <c r="N15" s="40">
        <v>2</v>
      </c>
      <c r="O15" s="50" t="s">
        <v>29</v>
      </c>
      <c r="P15" s="33">
        <f t="shared" si="0"/>
        <v>0.30988425925925916</v>
      </c>
      <c r="Q15" s="33">
        <f t="shared" si="0"/>
        <v>0.70918981481481491</v>
      </c>
      <c r="R15" s="33">
        <f t="shared" si="0"/>
        <v>0.21960648148148149</v>
      </c>
      <c r="S15" s="57"/>
      <c r="T15" s="57"/>
      <c r="U15" s="57"/>
      <c r="V15" s="57"/>
      <c r="W15" s="27"/>
      <c r="X15" s="27"/>
      <c r="Y15" s="27"/>
      <c r="Z15" s="27"/>
      <c r="AA15" s="31"/>
      <c r="AC15">
        <f>M15-M14</f>
        <v>5.3</v>
      </c>
      <c r="AD15" s="48">
        <f>ROUND(AH12,0)</f>
        <v>65</v>
      </c>
      <c r="AE15" s="19">
        <f>TIME(0,0,(60*AD$15*AC15/AD$16))</f>
        <v>6.0069444444444441E-3</v>
      </c>
      <c r="AF15" s="49" t="s">
        <v>24</v>
      </c>
    </row>
    <row r="16" spans="1:34" x14ac:dyDescent="0.3">
      <c r="A16" s="24">
        <f t="shared" ref="A16:B23" si="3">A15+$AE16</f>
        <v>0.23962962962962964</v>
      </c>
      <c r="B16" s="53">
        <f t="shared" si="3"/>
        <v>0.63893518518518522</v>
      </c>
      <c r="C16" s="53">
        <f t="shared" ref="C16" si="4">C15+$AE16</f>
        <v>0.82643518518518522</v>
      </c>
      <c r="D16" s="27"/>
      <c r="E16" s="27"/>
      <c r="F16" s="27"/>
      <c r="G16" s="27"/>
      <c r="H16" s="27"/>
      <c r="I16" s="27"/>
      <c r="J16" s="27"/>
      <c r="K16" s="27"/>
      <c r="L16" s="34"/>
      <c r="M16" s="35">
        <v>12.3</v>
      </c>
      <c r="N16" s="40">
        <v>3</v>
      </c>
      <c r="O16" s="50" t="s">
        <v>30</v>
      </c>
      <c r="P16" s="33">
        <f t="shared" si="0"/>
        <v>0.30195601851851844</v>
      </c>
      <c r="Q16" s="33">
        <f t="shared" si="0"/>
        <v>0.70126157407407419</v>
      </c>
      <c r="R16" s="33">
        <f t="shared" si="0"/>
        <v>0.21167824074074074</v>
      </c>
      <c r="S16" s="57"/>
      <c r="T16" s="57"/>
      <c r="U16" s="57"/>
      <c r="V16" s="57"/>
      <c r="W16" s="27"/>
      <c r="X16" s="27"/>
      <c r="Y16" s="27"/>
      <c r="Z16" s="27"/>
      <c r="AA16" s="31"/>
      <c r="AC16">
        <f t="shared" ref="AC16:AC27" si="5">M16-M15</f>
        <v>7.0000000000000009</v>
      </c>
      <c r="AD16" s="18">
        <v>39.799999999999997</v>
      </c>
      <c r="AE16" s="19">
        <f t="shared" ref="AE16:AE27" si="6">TIME(0,0,(60*AD$15*AC16/AD$16))</f>
        <v>7.9282407407407409E-3</v>
      </c>
      <c r="AF16" s="47" t="s">
        <v>23</v>
      </c>
    </row>
    <row r="17" spans="1:31" x14ac:dyDescent="0.3">
      <c r="A17" s="24">
        <f t="shared" si="3"/>
        <v>0.24949074074074074</v>
      </c>
      <c r="B17" s="53">
        <f t="shared" si="3"/>
        <v>0.64879629629629632</v>
      </c>
      <c r="C17" s="53">
        <f t="shared" ref="C17" si="7">C16+$AE17</f>
        <v>0.83629629629629632</v>
      </c>
      <c r="D17" s="27"/>
      <c r="E17" s="27"/>
      <c r="F17" s="27"/>
      <c r="G17" s="27"/>
      <c r="H17" s="27"/>
      <c r="I17" s="27"/>
      <c r="J17" s="27"/>
      <c r="K17" s="27"/>
      <c r="L17" s="34"/>
      <c r="M17" s="35">
        <v>21</v>
      </c>
      <c r="N17" s="40">
        <v>4</v>
      </c>
      <c r="O17" s="50" t="s">
        <v>31</v>
      </c>
      <c r="P17" s="33">
        <f t="shared" si="0"/>
        <v>0.29209490740740734</v>
      </c>
      <c r="Q17" s="33">
        <f t="shared" si="0"/>
        <v>0.69140046296296309</v>
      </c>
      <c r="R17" s="33">
        <f t="shared" si="0"/>
        <v>0.20181712962962964</v>
      </c>
      <c r="S17" s="57"/>
      <c r="T17" s="57"/>
      <c r="U17" s="57"/>
      <c r="V17" s="57"/>
      <c r="W17" s="27"/>
      <c r="X17" s="27"/>
      <c r="Y17" s="27"/>
      <c r="Z17" s="27"/>
      <c r="AA17" s="31"/>
      <c r="AC17">
        <f t="shared" si="5"/>
        <v>8.6999999999999993</v>
      </c>
      <c r="AE17" s="19">
        <f t="shared" si="6"/>
        <v>9.8611111111111104E-3</v>
      </c>
    </row>
    <row r="18" spans="1:31" x14ac:dyDescent="0.3">
      <c r="A18" s="24">
        <f t="shared" si="3"/>
        <v>0.25164351851851852</v>
      </c>
      <c r="B18" s="53">
        <f t="shared" si="3"/>
        <v>0.6509490740740741</v>
      </c>
      <c r="C18" s="53">
        <f t="shared" ref="C18" si="8">C17+$AE18</f>
        <v>0.8384490740740741</v>
      </c>
      <c r="D18" s="27"/>
      <c r="E18" s="27"/>
      <c r="F18" s="27"/>
      <c r="G18" s="27"/>
      <c r="H18" s="27"/>
      <c r="I18" s="27"/>
      <c r="J18" s="27"/>
      <c r="K18" s="27"/>
      <c r="L18" s="34"/>
      <c r="M18" s="35">
        <v>22.9</v>
      </c>
      <c r="N18" s="40">
        <v>5</v>
      </c>
      <c r="O18" s="50" t="s">
        <v>32</v>
      </c>
      <c r="P18" s="33">
        <f t="shared" si="0"/>
        <v>0.28994212962962956</v>
      </c>
      <c r="Q18" s="33">
        <f t="shared" si="0"/>
        <v>0.68924768518518531</v>
      </c>
      <c r="R18" s="33">
        <f t="shared" si="0"/>
        <v>0.19966435185185186</v>
      </c>
      <c r="S18" s="57"/>
      <c r="T18" s="57"/>
      <c r="U18" s="57"/>
      <c r="V18" s="57"/>
      <c r="W18" s="27"/>
      <c r="X18" s="27"/>
      <c r="Y18" s="27"/>
      <c r="Z18" s="27"/>
      <c r="AA18" s="31"/>
      <c r="AC18">
        <f t="shared" si="5"/>
        <v>1.8999999999999986</v>
      </c>
      <c r="AE18" s="19">
        <f t="shared" si="6"/>
        <v>2.1527777777777778E-3</v>
      </c>
    </row>
    <row r="19" spans="1:31" x14ac:dyDescent="0.3">
      <c r="A19" s="24">
        <f t="shared" si="3"/>
        <v>0.25787037037037036</v>
      </c>
      <c r="B19" s="53">
        <f t="shared" si="3"/>
        <v>0.657175925925926</v>
      </c>
      <c r="C19" s="53">
        <f t="shared" ref="C19" si="9">C18+$AE19</f>
        <v>0.844675925925926</v>
      </c>
      <c r="D19" s="27"/>
      <c r="E19" s="27"/>
      <c r="F19" s="27"/>
      <c r="G19" s="27"/>
      <c r="H19" s="27"/>
      <c r="I19" s="27"/>
      <c r="J19" s="27"/>
      <c r="K19" s="27"/>
      <c r="L19" s="34"/>
      <c r="M19" s="35">
        <v>28.4</v>
      </c>
      <c r="N19" s="40">
        <v>6</v>
      </c>
      <c r="O19" s="50" t="s">
        <v>33</v>
      </c>
      <c r="P19" s="33">
        <f t="shared" si="0"/>
        <v>0.28371527777777772</v>
      </c>
      <c r="Q19" s="33">
        <f t="shared" si="0"/>
        <v>0.68302083333333341</v>
      </c>
      <c r="R19" s="33">
        <f t="shared" si="0"/>
        <v>0.19343750000000001</v>
      </c>
      <c r="S19" s="57"/>
      <c r="T19" s="57"/>
      <c r="U19" s="57"/>
      <c r="V19" s="57"/>
      <c r="W19" s="27"/>
      <c r="X19" s="27"/>
      <c r="Y19" s="27"/>
      <c r="Z19" s="27"/>
      <c r="AA19" s="31"/>
      <c r="AC19">
        <f t="shared" si="5"/>
        <v>5.5</v>
      </c>
      <c r="AE19" s="19">
        <f t="shared" si="6"/>
        <v>6.2268518518518515E-3</v>
      </c>
    </row>
    <row r="20" spans="1:31" x14ac:dyDescent="0.3">
      <c r="A20" s="24">
        <f t="shared" si="3"/>
        <v>0.25979166666666664</v>
      </c>
      <c r="B20" s="53">
        <f t="shared" si="3"/>
        <v>0.65909722222222233</v>
      </c>
      <c r="C20" s="53">
        <f t="shared" ref="C20" si="10">C19+$AE20</f>
        <v>0.84659722222222233</v>
      </c>
      <c r="D20" s="27"/>
      <c r="E20" s="27"/>
      <c r="F20" s="27"/>
      <c r="G20" s="27"/>
      <c r="H20" s="27"/>
      <c r="I20" s="27"/>
      <c r="J20" s="27"/>
      <c r="K20" s="27"/>
      <c r="L20" s="34"/>
      <c r="M20" s="35">
        <v>30.1</v>
      </c>
      <c r="N20" s="40">
        <v>7</v>
      </c>
      <c r="O20" s="50" t="s">
        <v>34</v>
      </c>
      <c r="P20" s="33">
        <f t="shared" si="0"/>
        <v>0.28179398148148144</v>
      </c>
      <c r="Q20" s="33">
        <f t="shared" si="0"/>
        <v>0.68109953703703707</v>
      </c>
      <c r="R20" s="33">
        <f t="shared" si="0"/>
        <v>0.1915162037037037</v>
      </c>
      <c r="S20" s="57"/>
      <c r="T20" s="57"/>
      <c r="U20" s="57"/>
      <c r="V20" s="57"/>
      <c r="W20" s="27"/>
      <c r="X20" s="27"/>
      <c r="Y20" s="27"/>
      <c r="Z20" s="27"/>
      <c r="AA20" s="31"/>
      <c r="AC20">
        <f t="shared" si="5"/>
        <v>1.7000000000000028</v>
      </c>
      <c r="AE20" s="19">
        <f t="shared" si="6"/>
        <v>1.9212962962962964E-3</v>
      </c>
    </row>
    <row r="21" spans="1:31" x14ac:dyDescent="0.3">
      <c r="A21" s="24">
        <f t="shared" si="3"/>
        <v>0.2606944444444444</v>
      </c>
      <c r="B21" s="53">
        <f t="shared" si="3"/>
        <v>0.66000000000000014</v>
      </c>
      <c r="C21" s="53">
        <f t="shared" ref="C21" si="11">C20+$AE21</f>
        <v>0.84750000000000014</v>
      </c>
      <c r="D21" s="27"/>
      <c r="E21" s="27"/>
      <c r="F21" s="27"/>
      <c r="G21" s="27"/>
      <c r="H21" s="27"/>
      <c r="I21" s="27"/>
      <c r="J21" s="27"/>
      <c r="K21" s="27"/>
      <c r="L21" s="34"/>
      <c r="M21" s="35">
        <v>30.9</v>
      </c>
      <c r="N21" s="40">
        <v>8</v>
      </c>
      <c r="O21" s="50" t="s">
        <v>35</v>
      </c>
      <c r="P21" s="33">
        <f t="shared" si="0"/>
        <v>0.28089120370370368</v>
      </c>
      <c r="Q21" s="33">
        <f t="shared" si="0"/>
        <v>0.68019675925925926</v>
      </c>
      <c r="R21" s="33">
        <f t="shared" si="0"/>
        <v>0.19061342592592592</v>
      </c>
      <c r="S21" s="57"/>
      <c r="T21" s="57"/>
      <c r="U21" s="57"/>
      <c r="V21" s="57"/>
      <c r="W21" s="27"/>
      <c r="X21" s="27"/>
      <c r="Y21" s="27"/>
      <c r="Z21" s="27"/>
      <c r="AA21" s="31"/>
      <c r="AC21">
        <f t="shared" si="5"/>
        <v>0.79999999999999716</v>
      </c>
      <c r="AE21" s="19">
        <f t="shared" si="6"/>
        <v>9.0277777777777774E-4</v>
      </c>
    </row>
    <row r="22" spans="1:31" x14ac:dyDescent="0.3">
      <c r="A22" s="24">
        <f t="shared" si="3"/>
        <v>0.26171296296296293</v>
      </c>
      <c r="B22" s="53">
        <f t="shared" si="3"/>
        <v>0.66101851851851867</v>
      </c>
      <c r="C22" s="53">
        <f t="shared" ref="C22" si="12">C21+$AE22</f>
        <v>0.84851851851851867</v>
      </c>
      <c r="D22" s="27"/>
      <c r="E22" s="27"/>
      <c r="F22" s="27"/>
      <c r="G22" s="27"/>
      <c r="H22" s="27"/>
      <c r="I22" s="27"/>
      <c r="J22" s="27"/>
      <c r="K22" s="27"/>
      <c r="L22" s="34"/>
      <c r="M22" s="35">
        <v>31.8</v>
      </c>
      <c r="N22" s="40">
        <v>9</v>
      </c>
      <c r="O22" s="50" t="s">
        <v>36</v>
      </c>
      <c r="P22" s="33">
        <f>P23+$AE23</f>
        <v>0.27987268518518515</v>
      </c>
      <c r="Q22" s="33">
        <f t="shared" si="0"/>
        <v>0.67917824074074074</v>
      </c>
      <c r="R22" s="33">
        <f t="shared" si="0"/>
        <v>0.18959490740740739</v>
      </c>
      <c r="S22" s="57"/>
      <c r="T22" s="57"/>
      <c r="U22" s="57"/>
      <c r="V22" s="57"/>
      <c r="W22" s="27"/>
      <c r="X22" s="27"/>
      <c r="Y22" s="27"/>
      <c r="Z22" s="27"/>
      <c r="AA22" s="31"/>
      <c r="AC22">
        <f t="shared" si="5"/>
        <v>0.90000000000000213</v>
      </c>
      <c r="AE22" s="19">
        <f t="shared" si="6"/>
        <v>1.0185185185185184E-3</v>
      </c>
    </row>
    <row r="23" spans="1:31" x14ac:dyDescent="0.3">
      <c r="A23" s="24">
        <f t="shared" si="3"/>
        <v>0.26306712962962958</v>
      </c>
      <c r="B23" s="53">
        <f t="shared" si="3"/>
        <v>0.66237268518518533</v>
      </c>
      <c r="C23" s="53">
        <f t="shared" ref="C23" si="13">C22+$AE23</f>
        <v>0.84987268518518533</v>
      </c>
      <c r="D23" s="27"/>
      <c r="E23" s="27"/>
      <c r="F23" s="27"/>
      <c r="G23" s="27"/>
      <c r="H23" s="27"/>
      <c r="I23" s="27"/>
      <c r="J23" s="27"/>
      <c r="K23" s="27"/>
      <c r="L23" s="34"/>
      <c r="M23" s="35">
        <v>33</v>
      </c>
      <c r="N23" s="40">
        <v>10</v>
      </c>
      <c r="O23" s="50" t="s">
        <v>37</v>
      </c>
      <c r="P23" s="33">
        <f t="shared" ref="P23:R26" si="14">P24+$AE24</f>
        <v>0.2785185185185185</v>
      </c>
      <c r="Q23" s="33">
        <f t="shared" si="14"/>
        <v>0.67782407407407408</v>
      </c>
      <c r="R23" s="33">
        <f t="shared" si="14"/>
        <v>0.18824074074074074</v>
      </c>
      <c r="S23" s="57"/>
      <c r="T23" s="57"/>
      <c r="U23" s="57"/>
      <c r="V23" s="57"/>
      <c r="W23" s="26"/>
      <c r="X23" s="26"/>
      <c r="Y23" s="27"/>
      <c r="Z23" s="27"/>
      <c r="AA23" s="31"/>
      <c r="AC23">
        <f t="shared" si="5"/>
        <v>1.1999999999999993</v>
      </c>
      <c r="AE23" s="19">
        <f t="shared" si="6"/>
        <v>1.3541666666666667E-3</v>
      </c>
    </row>
    <row r="24" spans="1:31" x14ac:dyDescent="0.3">
      <c r="A24" s="24">
        <f t="shared" ref="A24:B24" si="15">A23+$AE24</f>
        <v>0.26737268518518514</v>
      </c>
      <c r="B24" s="53">
        <f t="shared" si="15"/>
        <v>0.66667824074074089</v>
      </c>
      <c r="C24" s="53">
        <f t="shared" ref="C24" si="16">C23+$AE24</f>
        <v>0.85417824074074089</v>
      </c>
      <c r="D24" s="27"/>
      <c r="E24" s="27"/>
      <c r="F24" s="27"/>
      <c r="G24" s="27"/>
      <c r="H24" s="27"/>
      <c r="I24" s="27"/>
      <c r="J24" s="27"/>
      <c r="K24" s="27"/>
      <c r="L24" s="34"/>
      <c r="M24" s="35">
        <v>36.799999999999997</v>
      </c>
      <c r="N24" s="40">
        <v>11</v>
      </c>
      <c r="O24" s="50" t="s">
        <v>38</v>
      </c>
      <c r="P24" s="33">
        <f t="shared" si="14"/>
        <v>0.27421296296296294</v>
      </c>
      <c r="Q24" s="33">
        <f t="shared" si="14"/>
        <v>0.67351851851851852</v>
      </c>
      <c r="R24" s="33">
        <f t="shared" si="14"/>
        <v>0.18393518518518517</v>
      </c>
      <c r="S24" s="57"/>
      <c r="T24" s="57"/>
      <c r="U24" s="57"/>
      <c r="V24" s="57"/>
      <c r="W24" s="27"/>
      <c r="X24" s="27"/>
      <c r="Y24" s="27"/>
      <c r="Z24" s="27"/>
      <c r="AA24" s="31"/>
      <c r="AC24">
        <f t="shared" si="5"/>
        <v>3.7999999999999972</v>
      </c>
      <c r="AE24" s="19">
        <f t="shared" si="6"/>
        <v>4.3055555555555555E-3</v>
      </c>
    </row>
    <row r="25" spans="1:31" x14ac:dyDescent="0.3">
      <c r="A25" s="24">
        <f t="shared" ref="A25:B25" si="17">A24+$AE25</f>
        <v>0.26849537037037036</v>
      </c>
      <c r="B25" s="53">
        <f t="shared" si="17"/>
        <v>0.6678009259259261</v>
      </c>
      <c r="C25" s="53">
        <f t="shared" ref="C25" si="18">C24+$AE25</f>
        <v>0.8553009259259261</v>
      </c>
      <c r="D25" s="27"/>
      <c r="E25" s="27"/>
      <c r="F25" s="27"/>
      <c r="G25" s="27"/>
      <c r="H25" s="27"/>
      <c r="I25" s="27"/>
      <c r="J25" s="27"/>
      <c r="K25" s="27"/>
      <c r="L25" s="34"/>
      <c r="M25" s="35">
        <v>37.799999999999997</v>
      </c>
      <c r="N25" s="40">
        <v>12</v>
      </c>
      <c r="O25" s="50" t="s">
        <v>39</v>
      </c>
      <c r="P25" s="33">
        <f t="shared" si="14"/>
        <v>0.27309027777777772</v>
      </c>
      <c r="Q25" s="33">
        <f t="shared" si="14"/>
        <v>0.6723958333333333</v>
      </c>
      <c r="R25" s="33">
        <f t="shared" si="14"/>
        <v>0.18281249999999999</v>
      </c>
      <c r="S25" s="57"/>
      <c r="T25" s="57"/>
      <c r="U25" s="57"/>
      <c r="V25" s="57"/>
      <c r="W25" s="27"/>
      <c r="X25" s="27"/>
      <c r="Y25" s="27"/>
      <c r="Z25" s="27"/>
      <c r="AA25" s="31"/>
      <c r="AC25">
        <f t="shared" si="5"/>
        <v>1</v>
      </c>
      <c r="AE25" s="19">
        <f t="shared" si="6"/>
        <v>1.1226851851851851E-3</v>
      </c>
    </row>
    <row r="26" spans="1:31" x14ac:dyDescent="0.3">
      <c r="A26" s="24">
        <f t="shared" ref="A26:B26" si="19">A25+$AE26</f>
        <v>0.26984953703703701</v>
      </c>
      <c r="B26" s="53">
        <f t="shared" si="19"/>
        <v>0.66915509259259276</v>
      </c>
      <c r="C26" s="53">
        <f t="shared" ref="C26" si="20">C25+$AE26</f>
        <v>0.85665509259259276</v>
      </c>
      <c r="D26" s="27"/>
      <c r="E26" s="27"/>
      <c r="F26" s="27"/>
      <c r="G26" s="27"/>
      <c r="H26" s="27"/>
      <c r="I26" s="27"/>
      <c r="J26" s="27"/>
      <c r="K26" s="27"/>
      <c r="L26" s="34"/>
      <c r="M26" s="35">
        <v>39</v>
      </c>
      <c r="N26" s="40">
        <v>13</v>
      </c>
      <c r="O26" s="50" t="s">
        <v>40</v>
      </c>
      <c r="P26" s="33">
        <f t="shared" si="14"/>
        <v>0.27173611111111107</v>
      </c>
      <c r="Q26" s="33">
        <f t="shared" si="14"/>
        <v>0.67104166666666665</v>
      </c>
      <c r="R26" s="33">
        <f t="shared" si="14"/>
        <v>0.18145833333333333</v>
      </c>
      <c r="S26" s="57"/>
      <c r="T26" s="57"/>
      <c r="U26" s="57"/>
      <c r="V26" s="57"/>
      <c r="W26" s="27"/>
      <c r="X26" s="27"/>
      <c r="Y26" s="27"/>
      <c r="Z26" s="27"/>
      <c r="AA26" s="31"/>
      <c r="AC26">
        <f t="shared" si="5"/>
        <v>1.2000000000000028</v>
      </c>
      <c r="AE26" s="19">
        <f t="shared" si="6"/>
        <v>1.3541666666666667E-3</v>
      </c>
    </row>
    <row r="27" spans="1:31" ht="15" thickBot="1" x14ac:dyDescent="0.35">
      <c r="A27" s="41">
        <f t="shared" ref="A27:B27" si="21">A26+$AE27</f>
        <v>0.27075231481481477</v>
      </c>
      <c r="B27" s="54">
        <f t="shared" si="21"/>
        <v>0.67005787037037057</v>
      </c>
      <c r="C27" s="54">
        <f t="shared" ref="C27" si="22">C26+$AE27</f>
        <v>0.85755787037037057</v>
      </c>
      <c r="D27" s="42"/>
      <c r="E27" s="42"/>
      <c r="F27" s="42"/>
      <c r="G27" s="42"/>
      <c r="H27" s="42"/>
      <c r="I27" s="42"/>
      <c r="J27" s="42"/>
      <c r="K27" s="42"/>
      <c r="L27" s="43"/>
      <c r="M27" s="36">
        <v>39.799999999999997</v>
      </c>
      <c r="N27" s="44">
        <v>14</v>
      </c>
      <c r="O27" s="55" t="s">
        <v>41</v>
      </c>
      <c r="P27" s="45">
        <v>0.27083333333333331</v>
      </c>
      <c r="Q27" s="54">
        <v>0.67013888888888884</v>
      </c>
      <c r="R27" s="54">
        <v>0.18055555555555555</v>
      </c>
      <c r="S27" s="42"/>
      <c r="T27" s="42"/>
      <c r="U27" s="42"/>
      <c r="V27" s="42"/>
      <c r="W27" s="42"/>
      <c r="X27" s="42"/>
      <c r="Y27" s="42"/>
      <c r="Z27" s="42"/>
      <c r="AA27" s="46"/>
      <c r="AC27">
        <f t="shared" si="5"/>
        <v>0.79999999999999716</v>
      </c>
      <c r="AE27" s="19">
        <f t="shared" si="6"/>
        <v>9.0277777777777774E-4</v>
      </c>
    </row>
    <row r="28" spans="1:3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1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1" x14ac:dyDescent="0.3">
      <c r="W30" s="15" t="s">
        <v>22</v>
      </c>
      <c r="X30" s="9"/>
      <c r="Y30" s="9"/>
      <c r="Z30" s="9"/>
      <c r="AA30" s="9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7">
    <cfRule type="cellIs" dxfId="1" priority="17" stopIfTrue="1" operator="equal">
      <formula>0</formula>
    </cfRule>
  </conditionalFormatting>
  <conditionalFormatting sqref="W14:X22 R14:V26 J14:L27 P14:U27 Y14:AA27 A15:I27 W24:X26 R27:X27 A28:N29 P28:AA29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2024-07-07T12:18:12Z</dcterms:modified>
</cp:coreProperties>
</file>